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Dashboard" sheetId="1" r:id="rId5"/>
    <sheet state="visible" name="2. Project Info" sheetId="2" r:id="rId6"/>
    <sheet state="visible" name="3. Rate Library" sheetId="3" r:id="rId7"/>
    <sheet state="visible" name="4. Takeoff Input" sheetId="4" r:id="rId8"/>
    <sheet state="visible" name="5. Auto BOQ" sheetId="5" r:id="rId9"/>
    <sheet state="visible" name="6. Load Calculator" sheetId="6" r:id="rId10"/>
    <sheet state="visible" name="8. Profit &amp; Bid Strategy" sheetId="7" r:id="rId11"/>
    <sheet state="visible" name="9. GST &amp; Billing" sheetId="8" r:id="rId12"/>
    <sheet state="visible" name="10. Client Quotation" sheetId="9" r:id="rId13"/>
    <sheet state="visible" name="11. Execution Tracker" sheetId="10" r:id="rId14"/>
    <sheet state="visible" name="12. Vendor Comp" sheetId="11" r:id="rId15"/>
  </sheets>
  <definedNames/>
  <calcPr/>
</workbook>
</file>

<file path=xl/sharedStrings.xml><?xml version="1.0" encoding="utf-8"?>
<sst xmlns="http://schemas.openxmlformats.org/spreadsheetml/2006/main" count="139" uniqueCount="121">
  <si>
    <t>CONSTRUCTION ESTIMATOR INDIA - PRO DASHBOARD</t>
  </si>
  <si>
    <t>Project Summary</t>
  </si>
  <si>
    <t>Value</t>
  </si>
  <si>
    <t>Total Estimated Cost (inc GST)</t>
  </si>
  <si>
    <t>Total Area (Sq Ft)</t>
  </si>
  <si>
    <t>Cost per Sq Ft</t>
  </si>
  <si>
    <t>Expected Profit Margin %</t>
  </si>
  <si>
    <t>Project Status</t>
  </si>
  <si>
    <t>Estimation Phase</t>
  </si>
  <si>
    <t>Setting</t>
  </si>
  <si>
    <t>Project Name</t>
  </si>
  <si>
    <t>Luxury Villa Ext.</t>
  </si>
  <si>
    <t>Client Name</t>
  </si>
  <si>
    <t>Mr. Sharma</t>
  </si>
  <si>
    <t>City</t>
  </si>
  <si>
    <t>Delhi</t>
  </si>
  <si>
    <t>Multiplier</t>
  </si>
  <si>
    <t>Area (Sq Ft)</t>
  </si>
  <si>
    <t>Wiring Method</t>
  </si>
  <si>
    <t>Concealed</t>
  </si>
  <si>
    <t>Wastage %</t>
  </si>
  <si>
    <t>Item Code</t>
  </si>
  <si>
    <t>Description</t>
  </si>
  <si>
    <t>Brand</t>
  </si>
  <si>
    <t>Unit</t>
  </si>
  <si>
    <t>Base Material Rate</t>
  </si>
  <si>
    <t>Base Labor Rate</t>
  </si>
  <si>
    <t>W1.5</t>
  </si>
  <si>
    <t>1.5 sqmm Wire</t>
  </si>
  <si>
    <t>Polycab</t>
  </si>
  <si>
    <t>Meter</t>
  </si>
  <si>
    <t>W2.5</t>
  </si>
  <si>
    <t>2.5 sqmm Wire</t>
  </si>
  <si>
    <t>W4.0</t>
  </si>
  <si>
    <t>4.0 sqmm Wire (AC/Geyser)</t>
  </si>
  <si>
    <t>C25</t>
  </si>
  <si>
    <t>25mm PVC Conduit</t>
  </si>
  <si>
    <t>Precision</t>
  </si>
  <si>
    <t>SW1</t>
  </si>
  <si>
    <t>Switch &amp; Socket Setup</t>
  </si>
  <si>
    <t>Anchor</t>
  </si>
  <si>
    <t>Point</t>
  </si>
  <si>
    <t>DB1</t>
  </si>
  <si>
    <t>Distribution Board Setup</t>
  </si>
  <si>
    <t>Legrand</t>
  </si>
  <si>
    <t>Nos</t>
  </si>
  <si>
    <t>Floor</t>
  </si>
  <si>
    <t>Room Name</t>
  </si>
  <si>
    <t>Area(sqft)</t>
  </si>
  <si>
    <t>Light Pts</t>
  </si>
  <si>
    <t>Fan Pts</t>
  </si>
  <si>
    <t>5A Sockets</t>
  </si>
  <si>
    <t>15A Sockets</t>
  </si>
  <si>
    <t>AC Pts</t>
  </si>
  <si>
    <t>Geyser</t>
  </si>
  <si>
    <t>Data</t>
  </si>
  <si>
    <t>Total Points</t>
  </si>
  <si>
    <t>Ground</t>
  </si>
  <si>
    <t>Living Room</t>
  </si>
  <si>
    <t>Kitchen</t>
  </si>
  <si>
    <t>First</t>
  </si>
  <si>
    <t>Master Bed</t>
  </si>
  <si>
    <t>TOTALS</t>
  </si>
  <si>
    <t>BILL OF QUANTITIES (AUTO-GENERATED FROM TAKEOFF)</t>
  </si>
  <si>
    <t>Item Description</t>
  </si>
  <si>
    <t>Takeoff Qty Formula</t>
  </si>
  <si>
    <t>Final Qty (inc Wastage)</t>
  </si>
  <si>
    <t>Mat Rate (City Adj)</t>
  </si>
  <si>
    <t>Lab Rate (City Adj)</t>
  </si>
  <si>
    <t>Total Mat</t>
  </si>
  <si>
    <t>Total Lab</t>
  </si>
  <si>
    <t>1.5 sqmm Wire (Lighting/Fans)</t>
  </si>
  <si>
    <t>2.5 sqmm Wire (Power Sockets)</t>
  </si>
  <si>
    <t>4.0 sqmm Wire (AC/Geysers)</t>
  </si>
  <si>
    <t>Switches &amp; Sockets</t>
  </si>
  <si>
    <t>TOTAL</t>
  </si>
  <si>
    <t>Appliance</t>
  </si>
  <si>
    <t>Qty (Auto)</t>
  </si>
  <si>
    <t>Load per Unit (Watts)</t>
  </si>
  <si>
    <t>Total Load (W)</t>
  </si>
  <si>
    <t>Lights</t>
  </si>
  <si>
    <t>Fans</t>
  </si>
  <si>
    <t>ACs</t>
  </si>
  <si>
    <t>Total kW:</t>
  </si>
  <si>
    <t>Phase:</t>
  </si>
  <si>
    <t>Component</t>
  </si>
  <si>
    <t>Total Material Cost</t>
  </si>
  <si>
    <t>Total Labor Cost</t>
  </si>
  <si>
    <t>Overheads (₹)</t>
  </si>
  <si>
    <t>Base Cost</t>
  </si>
  <si>
    <t>Competitive Pricing Suggestion</t>
  </si>
  <si>
    <t>Target Profit %</t>
  </si>
  <si>
    <t>Actual Profit Margin %</t>
  </si>
  <si>
    <t>Profit Amount</t>
  </si>
  <si>
    <t>Final Bid Price (Before GST)</t>
  </si>
  <si>
    <t>Amount</t>
  </si>
  <si>
    <t>Base Bid Price</t>
  </si>
  <si>
    <t>GST Slab (%)</t>
  </si>
  <si>
    <t>GST Amount</t>
  </si>
  <si>
    <t>Total Amount with GST</t>
  </si>
  <si>
    <t>CONSTRUCTION ESTIMATOR INDIA</t>
  </si>
  <si>
    <t>PRO ELECTRICAL QUOTATION</t>
  </si>
  <si>
    <t>To:</t>
  </si>
  <si>
    <t>Project:</t>
  </si>
  <si>
    <t>Complete Electrical Works as per Takeoff (Mat + Lab)</t>
  </si>
  <si>
    <t>GST (18%)</t>
  </si>
  <si>
    <t>GRAND TOTAL</t>
  </si>
  <si>
    <t>Item</t>
  </si>
  <si>
    <t>Planned Qty</t>
  </si>
  <si>
    <t>Actual Qty</t>
  </si>
  <si>
    <t>Variance</t>
  </si>
  <si>
    <t>Status</t>
  </si>
  <si>
    <t>Wire (m)</t>
  </si>
  <si>
    <t>Supplier</t>
  </si>
  <si>
    <t>Material Quote</t>
  </si>
  <si>
    <t>Transport</t>
  </si>
  <si>
    <t>Final Cost</t>
  </si>
  <si>
    <t>Rank</t>
  </si>
  <si>
    <t>Supplier A</t>
  </si>
  <si>
    <t>Supplier B</t>
  </si>
  <si>
    <t>Supplier 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</si>
</sst>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&gt;=10000000]&quot;₹&quot;##\,##\,##\,##0.00;[&gt;=100000]&quot;₹&quot;##\,##\,##0.00;&quot;₹&quot;##,##0.00"/>
  </numFmts>
  <fonts count="7">
    <font>
      <sz val="11.0"/>
      <color theme="1"/>
      <name val="Calibri"/>
      <scheme val="minor"/>
    </font>
    <font>
      <b/>
      <sz val="16.0"/>
      <color rgb="FFFFFFFF"/>
      <name val="Calibri"/>
    </font>
    <font/>
    <font>
      <b/>
      <sz val="11.0"/>
      <color rgb="FFFFFFFF"/>
      <name val="Calibri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0F2A44"/>
        <bgColor rgb="FF0F2A44"/>
      </patternFill>
    </fill>
    <fill>
      <patternFill patternType="solid">
        <fgColor rgb="FFF97316"/>
        <bgColor rgb="FFF97316"/>
      </patternFill>
    </fill>
  </fills>
  <borders count="14">
    <border/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2" fontId="3" numFmtId="0" xfId="0" applyAlignment="1" applyBorder="1" applyFont="1">
      <alignment horizontal="center"/>
    </xf>
    <xf borderId="7" fillId="3" fontId="3" numFmtId="0" xfId="0" applyBorder="1" applyFill="1" applyFont="1"/>
    <xf borderId="7" fillId="0" fontId="4" numFmtId="164" xfId="0" applyBorder="1" applyFont="1" applyNumberFormat="1"/>
    <xf borderId="7" fillId="0" fontId="5" numFmtId="0" xfId="0" applyAlignment="1" applyBorder="1" applyFont="1">
      <alignment horizontal="right"/>
    </xf>
    <xf borderId="7" fillId="0" fontId="5" numFmtId="164" xfId="0" applyBorder="1" applyFont="1" applyNumberFormat="1"/>
    <xf borderId="7" fillId="0" fontId="5" numFmtId="10" xfId="0" applyBorder="1" applyFont="1" applyNumberFormat="1"/>
    <xf borderId="7" fillId="0" fontId="5" numFmtId="0" xfId="0" applyBorder="1" applyFont="1"/>
    <xf borderId="0" fillId="0" fontId="6" numFmtId="0" xfId="0" applyFont="1"/>
    <xf borderId="8" fillId="2" fontId="1" numFmtId="0" xfId="0" applyAlignment="1" applyBorder="1" applyFont="1">
      <alignment horizontal="center" vertical="center"/>
    </xf>
    <xf borderId="9" fillId="0" fontId="2" numFmtId="0" xfId="0" applyBorder="1" applyFont="1"/>
    <xf borderId="10" fillId="0" fontId="2" numFmtId="0" xfId="0" applyBorder="1" applyFont="1"/>
    <xf borderId="11" fillId="2" fontId="3" numFmtId="0" xfId="0" applyAlignment="1" applyBorder="1" applyFont="1">
      <alignment horizontal="center"/>
    </xf>
    <xf borderId="12" fillId="0" fontId="2" numFmtId="0" xfId="0" applyBorder="1" applyFont="1"/>
    <xf borderId="13" fillId="0" fontId="2" numFmtId="0" xfId="0" applyBorder="1" applyFont="1"/>
  </cellXfs>
  <cellStyles count="1">
    <cellStyle xfId="0" name="Normal" builtinId="0"/>
  </cellStyles>
  <dxfs count="2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5.71"/>
    <col customWidth="1" min="2" max="2" width="25.71"/>
    <col customWidth="1" min="3" max="26" width="8.71"/>
  </cols>
  <sheetData>
    <row r="1">
      <c r="A1" s="1" t="s">
        <v>0</v>
      </c>
      <c r="B1" s="2"/>
      <c r="C1" s="2"/>
      <c r="D1" s="2"/>
      <c r="E1" s="3"/>
    </row>
    <row r="2">
      <c r="A2" s="4"/>
      <c r="B2" s="5"/>
      <c r="C2" s="5"/>
      <c r="D2" s="5"/>
      <c r="E2" s="6"/>
    </row>
    <row r="4">
      <c r="A4" s="7" t="s">
        <v>1</v>
      </c>
      <c r="B4" s="7" t="s">
        <v>2</v>
      </c>
    </row>
    <row r="5">
      <c r="A5" s="8" t="s">
        <v>3</v>
      </c>
      <c r="B5" s="9">
        <f>'9. GST &amp; Billing'!B5</f>
        <v>77672.21616</v>
      </c>
    </row>
    <row r="6">
      <c r="A6" s="8" t="s">
        <v>4</v>
      </c>
      <c r="B6" s="10">
        <f>'2. Project Info'!B5</f>
        <v>1</v>
      </c>
    </row>
    <row r="7">
      <c r="A7" s="8" t="s">
        <v>5</v>
      </c>
      <c r="B7" s="11">
        <f>IF(B6&gt;0, B5/B6, 0)</f>
        <v>77672.21616</v>
      </c>
    </row>
    <row r="8">
      <c r="A8" s="8" t="s">
        <v>6</v>
      </c>
      <c r="B8" s="12">
        <f>'8. Profit &amp; Bid Strategy'!B8</f>
        <v>0.1071428571</v>
      </c>
    </row>
    <row r="9">
      <c r="A9" s="8" t="s">
        <v>7</v>
      </c>
      <c r="B9" s="13" t="s">
        <v>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E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5.71"/>
    <col customWidth="1" min="3" max="26" width="8.71"/>
  </cols>
  <sheetData>
    <row r="1">
      <c r="A1" s="7" t="s">
        <v>9</v>
      </c>
      <c r="B1" s="7" t="s">
        <v>2</v>
      </c>
    </row>
    <row r="2">
      <c r="A2" s="8" t="s">
        <v>10</v>
      </c>
      <c r="B2" s="13" t="s">
        <v>11</v>
      </c>
    </row>
    <row r="3">
      <c r="A3" s="8" t="s">
        <v>12</v>
      </c>
      <c r="B3" s="13" t="s">
        <v>13</v>
      </c>
    </row>
    <row r="4">
      <c r="A4" s="8" t="s">
        <v>14</v>
      </c>
      <c r="B4" s="13" t="s">
        <v>15</v>
      </c>
    </row>
    <row r="5">
      <c r="A5" s="8" t="s">
        <v>16</v>
      </c>
      <c r="B5" s="10">
        <f>IF(B4="Mumbai", 1.1, IF(B4="Tier 2", 0.85, 1))</f>
        <v>1</v>
      </c>
    </row>
    <row r="6">
      <c r="A6" s="8" t="s">
        <v>17</v>
      </c>
      <c r="B6" s="10">
        <v>2500.0</v>
      </c>
    </row>
    <row r="7">
      <c r="A7" s="8" t="s">
        <v>18</v>
      </c>
      <c r="B7" s="13" t="s">
        <v>19</v>
      </c>
    </row>
    <row r="8">
      <c r="A8" s="8" t="s">
        <v>20</v>
      </c>
      <c r="B8" s="12">
        <v>0.05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B7">
      <formula1>"Concealed,Surface"</formula1>
    </dataValidation>
    <dataValidation type="list" allowBlank="1" showErrorMessage="1" sqref="B4">
      <formula1>"Delhi,Mumbai,Bangalore,Tier 2"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0.71"/>
    <col customWidth="1" min="3" max="4" width="8.71"/>
    <col customWidth="1" min="5" max="6" width="20.71"/>
    <col customWidth="1" min="7" max="26" width="8.71"/>
  </cols>
  <sheetData>
    <row r="1">
      <c r="A1" s="7" t="s">
        <v>21</v>
      </c>
      <c r="B1" s="7" t="s">
        <v>22</v>
      </c>
      <c r="C1" s="7" t="s">
        <v>23</v>
      </c>
      <c r="D1" s="7" t="s">
        <v>24</v>
      </c>
      <c r="E1" s="7" t="s">
        <v>25</v>
      </c>
      <c r="F1" s="7" t="s">
        <v>26</v>
      </c>
    </row>
    <row r="2">
      <c r="A2" s="14" t="s">
        <v>27</v>
      </c>
      <c r="B2" s="14" t="s">
        <v>28</v>
      </c>
      <c r="C2" s="14" t="s">
        <v>29</v>
      </c>
      <c r="D2" s="14" t="s">
        <v>30</v>
      </c>
      <c r="E2" s="11">
        <v>15.0</v>
      </c>
      <c r="F2" s="11">
        <v>4.0</v>
      </c>
    </row>
    <row r="3">
      <c r="A3" s="14" t="s">
        <v>31</v>
      </c>
      <c r="B3" s="14" t="s">
        <v>32</v>
      </c>
      <c r="C3" s="14" t="s">
        <v>29</v>
      </c>
      <c r="D3" s="14" t="s">
        <v>30</v>
      </c>
      <c r="E3" s="11">
        <v>22.0</v>
      </c>
      <c r="F3" s="11">
        <v>5.0</v>
      </c>
    </row>
    <row r="4">
      <c r="A4" s="14" t="s">
        <v>33</v>
      </c>
      <c r="B4" s="14" t="s">
        <v>34</v>
      </c>
      <c r="C4" s="14" t="s">
        <v>29</v>
      </c>
      <c r="D4" s="14" t="s">
        <v>30</v>
      </c>
      <c r="E4" s="11">
        <v>35.0</v>
      </c>
      <c r="F4" s="11">
        <v>6.0</v>
      </c>
    </row>
    <row r="5">
      <c r="A5" s="14" t="s">
        <v>35</v>
      </c>
      <c r="B5" s="14" t="s">
        <v>36</v>
      </c>
      <c r="C5" s="14" t="s">
        <v>37</v>
      </c>
      <c r="D5" s="14" t="s">
        <v>30</v>
      </c>
      <c r="E5" s="11">
        <v>45.0</v>
      </c>
      <c r="F5" s="11">
        <v>15.0</v>
      </c>
    </row>
    <row r="6">
      <c r="A6" s="14" t="s">
        <v>38</v>
      </c>
      <c r="B6" s="14" t="s">
        <v>39</v>
      </c>
      <c r="C6" s="14" t="s">
        <v>40</v>
      </c>
      <c r="D6" s="14" t="s">
        <v>41</v>
      </c>
      <c r="E6" s="11">
        <v>250.0</v>
      </c>
      <c r="F6" s="11">
        <v>100.0</v>
      </c>
    </row>
    <row r="7">
      <c r="A7" s="14" t="s">
        <v>42</v>
      </c>
      <c r="B7" s="14" t="s">
        <v>43</v>
      </c>
      <c r="C7" s="14" t="s">
        <v>44</v>
      </c>
      <c r="D7" s="14" t="s">
        <v>45</v>
      </c>
      <c r="E7" s="11">
        <v>4500.0</v>
      </c>
      <c r="F7" s="11">
        <v>1500.0</v>
      </c>
    </row>
    <row r="8">
      <c r="C8" s="14"/>
    </row>
    <row r="9">
      <c r="C9" s="14"/>
    </row>
    <row r="10">
      <c r="C10" s="14"/>
    </row>
    <row r="11">
      <c r="C11" s="14"/>
    </row>
    <row r="12">
      <c r="C12" s="14"/>
    </row>
    <row r="13">
      <c r="C13" s="14"/>
    </row>
    <row r="14">
      <c r="C14" s="14"/>
    </row>
    <row r="15">
      <c r="C15" s="14"/>
    </row>
    <row r="16">
      <c r="C16" s="14"/>
    </row>
    <row r="17">
      <c r="C17" s="14"/>
    </row>
    <row r="18">
      <c r="C18" s="14"/>
    </row>
    <row r="19">
      <c r="C19" s="14"/>
    </row>
    <row r="20">
      <c r="C20" s="14"/>
    </row>
    <row r="21" ht="15.75" customHeight="1">
      <c r="C21" s="14"/>
    </row>
    <row r="22" ht="15.75" customHeight="1">
      <c r="C22" s="14"/>
    </row>
    <row r="23" ht="15.75" customHeight="1">
      <c r="C23" s="14"/>
    </row>
    <row r="24" ht="15.75" customHeight="1">
      <c r="C24" s="14"/>
    </row>
    <row r="25" ht="15.75" customHeight="1">
      <c r="C25" s="14"/>
    </row>
    <row r="26" ht="15.75" customHeight="1">
      <c r="C26" s="14"/>
    </row>
    <row r="27" ht="15.75" customHeight="1">
      <c r="C27" s="14"/>
    </row>
    <row r="28" ht="15.75" customHeight="1">
      <c r="C28" s="14"/>
    </row>
    <row r="29" ht="15.75" customHeight="1">
      <c r="C29" s="14"/>
    </row>
    <row r="30" ht="15.75" customHeight="1">
      <c r="C30" s="14"/>
    </row>
    <row r="31" ht="15.75" customHeight="1">
      <c r="C31" s="14"/>
    </row>
    <row r="32" ht="15.75" customHeight="1">
      <c r="C32" s="14"/>
    </row>
    <row r="33" ht="15.75" customHeight="1">
      <c r="C33" s="14"/>
    </row>
    <row r="34" ht="15.75" customHeight="1">
      <c r="C34" s="14"/>
    </row>
    <row r="35" ht="15.75" customHeight="1">
      <c r="C35" s="14"/>
    </row>
    <row r="36" ht="15.75" customHeight="1">
      <c r="C36" s="14"/>
    </row>
    <row r="37" ht="15.75" customHeight="1">
      <c r="C37" s="14"/>
    </row>
    <row r="38" ht="15.75" customHeight="1">
      <c r="C38" s="14"/>
    </row>
    <row r="39" ht="15.75" customHeight="1">
      <c r="C39" s="14"/>
    </row>
    <row r="40" ht="15.75" customHeight="1">
      <c r="C40" s="14"/>
    </row>
    <row r="41" ht="15.75" customHeight="1">
      <c r="C41" s="14"/>
    </row>
    <row r="42" ht="15.75" customHeight="1">
      <c r="C42" s="14"/>
    </row>
    <row r="43" ht="15.75" customHeight="1">
      <c r="C43" s="14"/>
    </row>
    <row r="44" ht="15.75" customHeight="1">
      <c r="C44" s="14"/>
    </row>
    <row r="45" ht="15.75" customHeight="1">
      <c r="C45" s="14"/>
    </row>
    <row r="46" ht="15.75" customHeight="1">
      <c r="C46" s="14"/>
    </row>
    <row r="47" ht="15.75" customHeight="1">
      <c r="C47" s="14"/>
    </row>
    <row r="48" ht="15.75" customHeight="1">
      <c r="C48" s="14"/>
    </row>
    <row r="49" ht="15.75" customHeight="1">
      <c r="C49" s="14"/>
    </row>
    <row r="50" ht="15.75" customHeight="1">
      <c r="C50" s="14"/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C2:C50">
      <formula1>"Havells,Polycab,Finolex,Anchor,Schneider,Legrand"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71"/>
    <col customWidth="1" min="2" max="2" width="20.71"/>
    <col customWidth="1" min="3" max="26" width="8.71"/>
  </cols>
  <sheetData>
    <row r="1">
      <c r="A1" s="7" t="s">
        <v>46</v>
      </c>
      <c r="B1" s="7" t="s">
        <v>47</v>
      </c>
      <c r="C1" s="7" t="s">
        <v>48</v>
      </c>
      <c r="D1" s="7" t="s">
        <v>49</v>
      </c>
      <c r="E1" s="7" t="s">
        <v>50</v>
      </c>
      <c r="F1" s="7" t="s">
        <v>51</v>
      </c>
      <c r="G1" s="7" t="s">
        <v>52</v>
      </c>
      <c r="H1" s="7" t="s">
        <v>53</v>
      </c>
      <c r="I1" s="7" t="s">
        <v>54</v>
      </c>
      <c r="J1" s="7" t="s">
        <v>55</v>
      </c>
      <c r="K1" s="7" t="s">
        <v>56</v>
      </c>
    </row>
    <row r="2">
      <c r="A2" s="14" t="s">
        <v>57</v>
      </c>
      <c r="B2" s="14" t="s">
        <v>58</v>
      </c>
      <c r="C2" s="14">
        <v>400.0</v>
      </c>
      <c r="D2" s="14">
        <v>12.0</v>
      </c>
      <c r="E2" s="14">
        <v>2.0</v>
      </c>
      <c r="F2" s="14">
        <v>4.0</v>
      </c>
      <c r="G2" s="14">
        <v>1.0</v>
      </c>
      <c r="H2" s="14">
        <v>2.0</v>
      </c>
      <c r="I2" s="14">
        <v>0.0</v>
      </c>
      <c r="J2" s="14">
        <v>1.0</v>
      </c>
      <c r="K2" s="10">
        <f t="shared" ref="K2:K11" si="1">SUM(D2:J2)</f>
        <v>22</v>
      </c>
    </row>
    <row r="3">
      <c r="A3" s="14" t="s">
        <v>57</v>
      </c>
      <c r="B3" s="14" t="s">
        <v>59</v>
      </c>
      <c r="C3" s="14">
        <v>150.0</v>
      </c>
      <c r="D3" s="14">
        <v>4.0</v>
      </c>
      <c r="E3" s="14">
        <v>1.0</v>
      </c>
      <c r="F3" s="14">
        <v>4.0</v>
      </c>
      <c r="G3" s="14">
        <v>3.0</v>
      </c>
      <c r="H3" s="14">
        <v>0.0</v>
      </c>
      <c r="I3" s="14">
        <v>1.0</v>
      </c>
      <c r="J3" s="14">
        <v>0.0</v>
      </c>
      <c r="K3" s="10">
        <f t="shared" si="1"/>
        <v>13</v>
      </c>
    </row>
    <row r="4">
      <c r="A4" s="14" t="s">
        <v>60</v>
      </c>
      <c r="B4" s="14" t="s">
        <v>61</v>
      </c>
      <c r="C4" s="14">
        <v>250.0</v>
      </c>
      <c r="D4" s="14">
        <v>8.0</v>
      </c>
      <c r="E4" s="14">
        <v>1.0</v>
      </c>
      <c r="F4" s="14">
        <v>3.0</v>
      </c>
      <c r="G4" s="14">
        <v>1.0</v>
      </c>
      <c r="H4" s="14">
        <v>1.0</v>
      </c>
      <c r="I4" s="14">
        <v>1.0</v>
      </c>
      <c r="J4" s="14">
        <v>1.0</v>
      </c>
      <c r="K4" s="10">
        <f t="shared" si="1"/>
        <v>16</v>
      </c>
    </row>
    <row r="5">
      <c r="K5" s="10">
        <f t="shared" si="1"/>
        <v>0</v>
      </c>
    </row>
    <row r="6">
      <c r="K6" s="10">
        <f t="shared" si="1"/>
        <v>0</v>
      </c>
    </row>
    <row r="7">
      <c r="K7" s="10">
        <f t="shared" si="1"/>
        <v>0</v>
      </c>
    </row>
    <row r="8">
      <c r="K8" s="10">
        <f t="shared" si="1"/>
        <v>0</v>
      </c>
    </row>
    <row r="9">
      <c r="K9" s="10">
        <f t="shared" si="1"/>
        <v>0</v>
      </c>
    </row>
    <row r="10">
      <c r="K10" s="10">
        <f t="shared" si="1"/>
        <v>0</v>
      </c>
    </row>
    <row r="11">
      <c r="K11" s="10">
        <f t="shared" si="1"/>
        <v>0</v>
      </c>
    </row>
    <row r="12">
      <c r="A12" s="8" t="s">
        <v>62</v>
      </c>
      <c r="C12" s="10">
        <f t="shared" ref="C12:K12" si="2">SUM(C2:C11)</f>
        <v>800</v>
      </c>
      <c r="D12" s="10">
        <f t="shared" si="2"/>
        <v>24</v>
      </c>
      <c r="E12" s="10">
        <f t="shared" si="2"/>
        <v>4</v>
      </c>
      <c r="F12" s="10">
        <f t="shared" si="2"/>
        <v>11</v>
      </c>
      <c r="G12" s="10">
        <f t="shared" si="2"/>
        <v>5</v>
      </c>
      <c r="H12" s="10">
        <f t="shared" si="2"/>
        <v>3</v>
      </c>
      <c r="I12" s="10">
        <f t="shared" si="2"/>
        <v>2</v>
      </c>
      <c r="J12" s="10">
        <f t="shared" si="2"/>
        <v>2</v>
      </c>
      <c r="K12" s="10">
        <f t="shared" si="2"/>
        <v>51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5.71"/>
    <col customWidth="1" min="2" max="2" width="8.71"/>
    <col customWidth="1" min="3" max="8" width="20.71"/>
    <col customWidth="1" min="9" max="26" width="8.71"/>
  </cols>
  <sheetData>
    <row r="1">
      <c r="A1" s="15" t="s">
        <v>63</v>
      </c>
      <c r="B1" s="16"/>
      <c r="C1" s="16"/>
      <c r="D1" s="16"/>
      <c r="E1" s="16"/>
      <c r="F1" s="16"/>
      <c r="G1" s="16"/>
      <c r="H1" s="17"/>
    </row>
    <row r="2">
      <c r="A2" s="7" t="s">
        <v>64</v>
      </c>
      <c r="B2" s="7" t="s">
        <v>24</v>
      </c>
      <c r="C2" s="7" t="s">
        <v>65</v>
      </c>
      <c r="D2" s="7" t="s">
        <v>66</v>
      </c>
      <c r="E2" s="7" t="s">
        <v>67</v>
      </c>
      <c r="F2" s="7" t="s">
        <v>68</v>
      </c>
      <c r="G2" s="7" t="s">
        <v>69</v>
      </c>
      <c r="H2" s="7" t="s">
        <v>70</v>
      </c>
    </row>
    <row r="3">
      <c r="A3" s="13" t="s">
        <v>71</v>
      </c>
      <c r="B3" s="13" t="s">
        <v>30</v>
      </c>
      <c r="C3" s="10">
        <f>'4. Takeoff Input'!K12 * 8</f>
        <v>408</v>
      </c>
      <c r="D3" s="10">
        <f>C3*(1+'2. Project Info'!B8)</f>
        <v>428.4</v>
      </c>
      <c r="E3" s="11">
        <f>'3. Rate Library'!E2*'2. Project Info'!B5</f>
        <v>15</v>
      </c>
      <c r="F3" s="11">
        <f>'3. Rate Library'!F2*'2. Project Info'!B5</f>
        <v>4</v>
      </c>
      <c r="G3" s="11">
        <f t="shared" ref="G3:G7" si="1">D3*E3</f>
        <v>6426</v>
      </c>
      <c r="H3" s="11">
        <f t="shared" ref="H3:H7" si="2">D3*F3</f>
        <v>1713.6</v>
      </c>
    </row>
    <row r="4">
      <c r="A4" s="13" t="s">
        <v>72</v>
      </c>
      <c r="B4" s="13" t="s">
        <v>30</v>
      </c>
      <c r="C4" s="10">
        <f>'4. Takeoff Input'!G12 * 12</f>
        <v>60</v>
      </c>
      <c r="D4" s="10">
        <f>C4*(1+'2. Project Info'!B8)</f>
        <v>63</v>
      </c>
      <c r="E4" s="11">
        <f>'3. Rate Library'!E3*'2. Project Info'!B5</f>
        <v>22</v>
      </c>
      <c r="F4" s="11">
        <f>'3. Rate Library'!F3*'2. Project Info'!B5</f>
        <v>5</v>
      </c>
      <c r="G4" s="11">
        <f t="shared" si="1"/>
        <v>1386</v>
      </c>
      <c r="H4" s="11">
        <f t="shared" si="2"/>
        <v>315</v>
      </c>
    </row>
    <row r="5">
      <c r="A5" s="13" t="s">
        <v>73</v>
      </c>
      <c r="B5" s="13" t="s">
        <v>30</v>
      </c>
      <c r="C5" s="10">
        <f>SUM('4. Takeoff Input'!H12:I12) * 15</f>
        <v>75</v>
      </c>
      <c r="D5" s="10">
        <f>C5*(1+'2. Project Info'!B8)</f>
        <v>78.75</v>
      </c>
      <c r="E5" s="11">
        <f>'3. Rate Library'!E4*'2. Project Info'!B5</f>
        <v>35</v>
      </c>
      <c r="F5" s="11">
        <f>'3. Rate Library'!F4*'2. Project Info'!B5</f>
        <v>6</v>
      </c>
      <c r="G5" s="11">
        <f t="shared" si="1"/>
        <v>2756.25</v>
      </c>
      <c r="H5" s="11">
        <f t="shared" si="2"/>
        <v>472.5</v>
      </c>
    </row>
    <row r="6">
      <c r="A6" s="13" t="s">
        <v>36</v>
      </c>
      <c r="B6" s="13" t="s">
        <v>30</v>
      </c>
      <c r="C6" s="10">
        <f>'4. Takeoff Input'!K12 * 4</f>
        <v>204</v>
      </c>
      <c r="D6" s="10">
        <f>C6*(1+'2. Project Info'!B8)</f>
        <v>214.2</v>
      </c>
      <c r="E6" s="11">
        <f>'3. Rate Library'!E5*'2. Project Info'!B5</f>
        <v>45</v>
      </c>
      <c r="F6" s="11">
        <f>'3. Rate Library'!F5*'2. Project Info'!B5</f>
        <v>15</v>
      </c>
      <c r="G6" s="11">
        <f t="shared" si="1"/>
        <v>9639</v>
      </c>
      <c r="H6" s="11">
        <f t="shared" si="2"/>
        <v>3213</v>
      </c>
    </row>
    <row r="7">
      <c r="A7" s="13" t="s">
        <v>74</v>
      </c>
      <c r="B7" s="13" t="s">
        <v>41</v>
      </c>
      <c r="C7" s="10">
        <f>'4. Takeoff Input'!K12</f>
        <v>51</v>
      </c>
      <c r="D7" s="10">
        <f>C7</f>
        <v>51</v>
      </c>
      <c r="E7" s="11">
        <f>'3. Rate Library'!E6*'2. Project Info'!B5</f>
        <v>250</v>
      </c>
      <c r="F7" s="11">
        <f>'3. Rate Library'!F6*'2. Project Info'!B5</f>
        <v>100</v>
      </c>
      <c r="G7" s="11">
        <f t="shared" si="1"/>
        <v>12750</v>
      </c>
      <c r="H7" s="11">
        <f t="shared" si="2"/>
        <v>5100</v>
      </c>
    </row>
    <row r="9">
      <c r="F9" s="8" t="s">
        <v>75</v>
      </c>
      <c r="G9" s="9">
        <f t="shared" ref="G9:H9" si="3">SUM(G3:G8)</f>
        <v>32957.25</v>
      </c>
      <c r="H9" s="9">
        <f t="shared" si="3"/>
        <v>10814.1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71"/>
    <col customWidth="1" min="2" max="2" width="8.71"/>
    <col customWidth="1" min="3" max="4" width="20.71"/>
    <col customWidth="1" min="5" max="26" width="8.71"/>
  </cols>
  <sheetData>
    <row r="1">
      <c r="A1" s="7" t="s">
        <v>76</v>
      </c>
      <c r="B1" s="7" t="s">
        <v>77</v>
      </c>
      <c r="C1" s="7" t="s">
        <v>78</v>
      </c>
      <c r="D1" s="7" t="s">
        <v>79</v>
      </c>
    </row>
    <row r="2">
      <c r="A2" s="13" t="s">
        <v>80</v>
      </c>
      <c r="B2" s="10">
        <f>'4. Takeoff Input'!D12</f>
        <v>24</v>
      </c>
      <c r="C2" s="10">
        <v>20.0</v>
      </c>
      <c r="D2" s="10">
        <f t="shared" ref="D2:D4" si="1">B2*C2</f>
        <v>480</v>
      </c>
    </row>
    <row r="3">
      <c r="A3" s="13" t="s">
        <v>81</v>
      </c>
      <c r="B3" s="10">
        <f>'4. Takeoff Input'!E12</f>
        <v>4</v>
      </c>
      <c r="C3" s="10">
        <v>60.0</v>
      </c>
      <c r="D3" s="10">
        <f t="shared" si="1"/>
        <v>240</v>
      </c>
    </row>
    <row r="4">
      <c r="A4" s="13" t="s">
        <v>82</v>
      </c>
      <c r="B4" s="10">
        <f>'4. Takeoff Input'!H12</f>
        <v>3</v>
      </c>
      <c r="C4" s="10">
        <v>1500.0</v>
      </c>
      <c r="D4" s="10">
        <f t="shared" si="1"/>
        <v>4500</v>
      </c>
    </row>
    <row r="6">
      <c r="C6" s="8" t="s">
        <v>83</v>
      </c>
      <c r="D6" s="10">
        <f>SUM(D2:D5)/1000</f>
        <v>5.22</v>
      </c>
    </row>
    <row r="7">
      <c r="C7" s="8" t="s">
        <v>84</v>
      </c>
      <c r="D7" s="8" t="str">
        <f>IF(D6&gt;7, "3-Phase", "1-Phase")</f>
        <v>1-Phase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30.71"/>
    <col customWidth="1" min="3" max="26" width="8.71"/>
  </cols>
  <sheetData>
    <row r="1">
      <c r="A1" s="7" t="s">
        <v>85</v>
      </c>
      <c r="B1" s="7" t="s">
        <v>2</v>
      </c>
    </row>
    <row r="2">
      <c r="A2" s="13" t="s">
        <v>86</v>
      </c>
      <c r="B2" s="11">
        <f>'5. Auto BOQ'!G9</f>
        <v>32957.25</v>
      </c>
    </row>
    <row r="3">
      <c r="A3" s="13" t="s">
        <v>87</v>
      </c>
      <c r="B3" s="11">
        <f>'5. Auto BOQ'!H9</f>
        <v>10814.1</v>
      </c>
    </row>
    <row r="4">
      <c r="A4" s="13" t="s">
        <v>88</v>
      </c>
      <c r="B4" s="11">
        <v>15000.0</v>
      </c>
    </row>
    <row r="5">
      <c r="A5" s="8" t="s">
        <v>89</v>
      </c>
      <c r="B5" s="9">
        <f>B2+B3+B4</f>
        <v>58771.35</v>
      </c>
    </row>
    <row r="6">
      <c r="A6" s="13" t="s">
        <v>90</v>
      </c>
      <c r="B6" s="11">
        <f>B5*1.15</f>
        <v>67587.0525</v>
      </c>
    </row>
    <row r="7">
      <c r="A7" s="13" t="s">
        <v>91</v>
      </c>
      <c r="B7" s="12">
        <v>0.12</v>
      </c>
    </row>
    <row r="8">
      <c r="A8" s="13" t="s">
        <v>92</v>
      </c>
      <c r="B8" s="12">
        <f>(B10-B5)/B10</f>
        <v>0.1071428571</v>
      </c>
    </row>
    <row r="9">
      <c r="A9" s="13" t="s">
        <v>93</v>
      </c>
      <c r="B9" s="11">
        <f>B5*B7</f>
        <v>7052.562</v>
      </c>
    </row>
    <row r="10">
      <c r="A10" s="8" t="s">
        <v>94</v>
      </c>
      <c r="B10" s="9">
        <f>B5+B9</f>
        <v>65823.912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B7">
    <cfRule type="cellIs" dxfId="0" priority="1" operator="lessThan">
      <formula>0.1</formula>
    </cfRule>
  </conditionalFormatting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25.71"/>
    <col customWidth="1" min="3" max="26" width="8.71"/>
  </cols>
  <sheetData>
    <row r="1">
      <c r="A1" s="7" t="s">
        <v>22</v>
      </c>
      <c r="B1" s="7" t="s">
        <v>95</v>
      </c>
    </row>
    <row r="2">
      <c r="A2" s="13" t="s">
        <v>96</v>
      </c>
      <c r="B2" s="11">
        <f>'8. Profit &amp; Bid Strategy'!B10</f>
        <v>65823.912</v>
      </c>
    </row>
    <row r="3">
      <c r="A3" s="13" t="s">
        <v>97</v>
      </c>
      <c r="B3" s="10">
        <v>18.0</v>
      </c>
    </row>
    <row r="4">
      <c r="A4" s="13" t="s">
        <v>98</v>
      </c>
      <c r="B4" s="11">
        <f>B2*(B3/100)</f>
        <v>11848.30416</v>
      </c>
    </row>
    <row r="5">
      <c r="A5" s="8" t="s">
        <v>99</v>
      </c>
      <c r="B5" s="9">
        <f>B2+B4</f>
        <v>77672.21616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B3">
      <formula1>"5,12,18,28"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0.71"/>
    <col customWidth="1" min="2" max="2" width="8.71"/>
    <col customWidth="1" min="3" max="3" width="20.71"/>
    <col customWidth="1" min="4" max="26" width="8.71"/>
  </cols>
  <sheetData>
    <row r="1">
      <c r="A1" s="1" t="s">
        <v>100</v>
      </c>
      <c r="B1" s="2"/>
      <c r="C1" s="3"/>
    </row>
    <row r="2">
      <c r="A2" s="4"/>
      <c r="B2" s="5"/>
      <c r="C2" s="6"/>
    </row>
    <row r="3">
      <c r="A3" s="18" t="s">
        <v>101</v>
      </c>
      <c r="B3" s="19"/>
      <c r="C3" s="20"/>
    </row>
    <row r="5">
      <c r="A5" s="14" t="s">
        <v>102</v>
      </c>
      <c r="B5" s="14" t="str">
        <f>'2. Project Info'!B3</f>
        <v>Mr. Sharma</v>
      </c>
    </row>
    <row r="6">
      <c r="A6" s="14" t="s">
        <v>103</v>
      </c>
      <c r="B6" s="14" t="str">
        <f>'2. Project Info'!B2</f>
        <v>Luxury Villa Ext.</v>
      </c>
    </row>
    <row r="8">
      <c r="A8" s="7" t="s">
        <v>22</v>
      </c>
      <c r="B8" s="7"/>
      <c r="C8" s="7" t="s">
        <v>95</v>
      </c>
    </row>
    <row r="9">
      <c r="A9" s="14" t="s">
        <v>104</v>
      </c>
      <c r="C9" s="11">
        <f>'8. Profit &amp; Bid Strategy'!B10</f>
        <v>65823.912</v>
      </c>
    </row>
    <row r="10">
      <c r="A10" s="14" t="s">
        <v>105</v>
      </c>
      <c r="C10" s="11">
        <f>'9. GST &amp; Billing'!B4</f>
        <v>11848.30416</v>
      </c>
    </row>
    <row r="11">
      <c r="A11" s="8" t="s">
        <v>106</v>
      </c>
      <c r="C11" s="9">
        <f>'9. GST &amp; Billing'!B5</f>
        <v>77672.21616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C2"/>
    <mergeCell ref="A3:C3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15.71"/>
    <col customWidth="1" min="6" max="26" width="8.71"/>
  </cols>
  <sheetData>
    <row r="1">
      <c r="A1" s="7" t="s">
        <v>107</v>
      </c>
      <c r="B1" s="7" t="s">
        <v>108</v>
      </c>
      <c r="C1" s="7" t="s">
        <v>109</v>
      </c>
      <c r="D1" s="7" t="s">
        <v>110</v>
      </c>
      <c r="E1" s="7" t="s">
        <v>111</v>
      </c>
    </row>
    <row r="2">
      <c r="A2" s="14" t="s">
        <v>112</v>
      </c>
      <c r="B2" s="14">
        <f>'5. Auto BOQ'!D3+'5. Auto BOQ'!D4</f>
        <v>491.4</v>
      </c>
      <c r="C2" s="10">
        <v>450.0</v>
      </c>
      <c r="D2" s="10">
        <f>B2-C2</f>
        <v>41.4</v>
      </c>
      <c r="E2" s="13" t="str">
        <f>IF(D2&lt;0, "Overrun", "On Track")</f>
        <v>On Track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E2">
    <cfRule type="cellIs" dxfId="0" priority="1" operator="equal">
      <formula>"Overrun"</formula>
    </cfRule>
  </conditionalFormatting>
  <conditionalFormatting sqref="E2">
    <cfRule type="cellIs" dxfId="1" priority="2" operator="equal">
      <formula>"On Track"</formula>
    </cfRule>
  </conditionalFormatting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15.71"/>
    <col customWidth="1" min="6" max="26" width="8.71"/>
  </cols>
  <sheetData>
    <row r="1">
      <c r="A1" s="7" t="s">
        <v>113</v>
      </c>
      <c r="B1" s="7" t="s">
        <v>114</v>
      </c>
      <c r="C1" s="7" t="s">
        <v>115</v>
      </c>
      <c r="D1" s="7" t="s">
        <v>116</v>
      </c>
      <c r="E1" s="7" t="s">
        <v>117</v>
      </c>
    </row>
    <row r="2">
      <c r="A2" s="14" t="s">
        <v>118</v>
      </c>
      <c r="B2" s="14">
        <v>45000.0</v>
      </c>
      <c r="C2" s="14">
        <v>1500.0</v>
      </c>
      <c r="D2" s="14">
        <f t="shared" ref="D2:D4" si="1">B2+C2</f>
        <v>46500</v>
      </c>
      <c r="E2" s="10">
        <f t="shared" ref="E2:E4" si="2">RANK(D2, D$2:D$4, 1)</f>
        <v>2</v>
      </c>
    </row>
    <row r="3">
      <c r="A3" s="14" t="s">
        <v>119</v>
      </c>
      <c r="B3" s="14">
        <v>43000.0</v>
      </c>
      <c r="C3" s="14">
        <v>2000.0</v>
      </c>
      <c r="D3" s="14">
        <f t="shared" si="1"/>
        <v>45000</v>
      </c>
      <c r="E3" s="10">
        <f t="shared" si="2"/>
        <v>1</v>
      </c>
    </row>
    <row r="4">
      <c r="A4" s="14" t="s">
        <v>120</v>
      </c>
      <c r="B4" s="14">
        <v>46000.0</v>
      </c>
      <c r="C4" s="14">
        <v>1000.0</v>
      </c>
      <c r="D4" s="14">
        <f t="shared" si="1"/>
        <v>47000</v>
      </c>
      <c r="E4" s="10">
        <f t="shared" si="2"/>
        <v>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E2">
    <cfRule type="cellIs" dxfId="1" priority="1" operator="equal">
      <formula>1</formula>
    </cfRule>
  </conditionalFormatting>
  <conditionalFormatting sqref="E3">
    <cfRule type="cellIs" dxfId="1" priority="2" operator="equal">
      <formula>1</formula>
    </cfRule>
  </conditionalFormatting>
  <conditionalFormatting sqref="E4">
    <cfRule type="cellIs" dxfId="1" priority="3" operator="equal">
      <formula>1</formula>
    </cfRule>
  </conditionalFormatting>
  <printOptions/>
  <pageMargins bottom="0.75" footer="0.0" header="0.0" left="0.7" right="0.7" top="0.75"/>
  <pageSetup orientation="landscape"/>
  <drawing r:id="rId1"/>
</worksheet>
</file>